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0290"/>
  </bookViews>
  <sheets>
    <sheet name="BerekeningsBlad" sheetId="1" r:id="rId1"/>
    <sheet name="GegevensBlad" sheetId="2" r:id="rId2"/>
    <sheet name="BatchVerwerkingsBlad" sheetId="3" r:id="rId3"/>
  </sheets>
  <externalReferences>
    <externalReference r:id="rId4"/>
  </externalReferences>
  <definedNames>
    <definedName name="Burg_Staat">[1]GegevensBlad!$E$2:$E$6</definedName>
    <definedName name="DatDeelname">[1]GegevensBlad!$G$2:$G$6</definedName>
    <definedName name="DatInDienst">[1]GegevensBlad!$F$2:$F$6</definedName>
    <definedName name="Employeenummer">[1]GegevensBlad!$A$2:$A$6</definedName>
    <definedName name="Geboortedatum">[1]GegevensBlad!$C$2:$C$6</definedName>
    <definedName name="Geslacht">[1]GegevensBlad!$D$2:$D$6</definedName>
    <definedName name="Naam">[1]GegevensBlad!$B$2:$B$6</definedName>
    <definedName name="Parttime_percentage">[1]GegevensBlad!$H$2:$H$6</definedName>
    <definedName name="Salaris">[1]GegevensBlad!$I$2:$I$6</definedName>
  </definedNames>
  <calcPr calcId="145621"/>
</workbook>
</file>

<file path=xl/calcChain.xml><?xml version="1.0" encoding="utf-8"?>
<calcChain xmlns="http://schemas.openxmlformats.org/spreadsheetml/2006/main">
  <c r="R2" i="3" l="1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B16" i="1"/>
  <c r="B14" i="1"/>
  <c r="B13" i="1"/>
  <c r="B12" i="1"/>
  <c r="E12" i="1" s="1"/>
  <c r="E11" i="1"/>
  <c r="E13" i="1" s="1"/>
  <c r="E8" i="1" s="1"/>
  <c r="E10" i="1" s="1"/>
  <c r="B10" i="1"/>
  <c r="E9" i="1"/>
  <c r="B9" i="1"/>
  <c r="B8" i="1"/>
  <c r="B7" i="1"/>
  <c r="E6" i="1"/>
  <c r="E7" i="1" s="1"/>
  <c r="B6" i="1"/>
</calcChain>
</file>

<file path=xl/sharedStrings.xml><?xml version="1.0" encoding="utf-8"?>
<sst xmlns="http://schemas.openxmlformats.org/spreadsheetml/2006/main" count="64" uniqueCount="48">
  <si>
    <t xml:space="preserve">Fictieve vereenvoudigde Pensioenberekenening tbv artikel </t>
  </si>
  <si>
    <t>over batchverwerking in Excel</t>
  </si>
  <si>
    <t>Invoergegevens</t>
  </si>
  <si>
    <t>Uitvoergegevens</t>
  </si>
  <si>
    <t>Employeenummer</t>
  </si>
  <si>
    <t>Pensioensalaris</t>
  </si>
  <si>
    <t>Naam</t>
  </si>
  <si>
    <t>Pensioengrondslag</t>
  </si>
  <si>
    <t>Geboortedatum</t>
  </si>
  <si>
    <t>Ouderdomspensioen</t>
  </si>
  <si>
    <t>Geslacht</t>
  </si>
  <si>
    <t>Partnerpensioen</t>
  </si>
  <si>
    <t>Burgerlijke staat</t>
  </si>
  <si>
    <t>Wezenpensioen</t>
  </si>
  <si>
    <t>Berekeningsdatum</t>
  </si>
  <si>
    <t>Pensioendatum</t>
  </si>
  <si>
    <t>Datum indiensttreding</t>
  </si>
  <si>
    <t>Opgebouwde duur (jaren)</t>
  </si>
  <si>
    <t>Datum deelname pensioenfonds</t>
  </si>
  <si>
    <t>Toekomstige duur (jaren)</t>
  </si>
  <si>
    <t>Parttime percentage</t>
  </si>
  <si>
    <t>Franchise</t>
  </si>
  <si>
    <t>Salaris</t>
  </si>
  <si>
    <t>Datum indienst</t>
  </si>
  <si>
    <t>Datum deelname</t>
  </si>
  <si>
    <t>Pietermans, J.</t>
  </si>
  <si>
    <t>V</t>
  </si>
  <si>
    <t>O</t>
  </si>
  <si>
    <t>Koevoet, J.</t>
  </si>
  <si>
    <t>M</t>
  </si>
  <si>
    <t>Bijlsma, P.G.</t>
  </si>
  <si>
    <t>Otten, A.N.</t>
  </si>
  <si>
    <t>G</t>
  </si>
  <si>
    <t>Vreeman, C.</t>
  </si>
  <si>
    <t>Empl. nummer</t>
  </si>
  <si>
    <t>Geboorte datum</t>
  </si>
  <si>
    <t>Sexe</t>
  </si>
  <si>
    <t>Burgerl. staat</t>
  </si>
  <si>
    <t>Datum in dienst</t>
  </si>
  <si>
    <t>Parttime %</t>
  </si>
  <si>
    <t>Pens. salaris</t>
  </si>
  <si>
    <t>Pens. grondslag</t>
  </si>
  <si>
    <t>Ouderd. pensioen</t>
  </si>
  <si>
    <t>Partner pensioen</t>
  </si>
  <si>
    <t>Wezen pensioen</t>
  </si>
  <si>
    <t>Pens. Datum</t>
  </si>
  <si>
    <t>Opgeb. duur</t>
  </si>
  <si>
    <t>Toek. duur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</si>
</sst>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€-413]\ #,##0.00_-;[$€-413]\ #,##0.00\-"/>
    <numFmt numFmtId="165" formatCode="[$€-413]\ #,##0.00_-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P/Documents/VA/DOWNLOAD/WEKAPensio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keningsBlad"/>
      <sheetName val="GegevensBlad"/>
      <sheetName val="BatchVerwerkingsBlad"/>
    </sheetNames>
    <sheetDataSet>
      <sheetData sheetId="0">
        <row r="6">
          <cell r="E6">
            <v>22000</v>
          </cell>
        </row>
        <row r="7">
          <cell r="E7">
            <v>5402</v>
          </cell>
        </row>
        <row r="8">
          <cell r="E8">
            <v>4159.5399999999991</v>
          </cell>
        </row>
        <row r="9">
          <cell r="E9">
            <v>0</v>
          </cell>
        </row>
        <row r="10">
          <cell r="E10">
            <v>2038.1745999999994</v>
          </cell>
        </row>
        <row r="11">
          <cell r="E11">
            <v>53267</v>
          </cell>
        </row>
        <row r="12">
          <cell r="E12">
            <v>5</v>
          </cell>
        </row>
        <row r="13">
          <cell r="E13">
            <v>39</v>
          </cell>
        </row>
      </sheetData>
      <sheetData sheetId="1">
        <row r="2">
          <cell r="A2">
            <v>987654</v>
          </cell>
          <cell r="B2" t="str">
            <v>Pietermans, J.</v>
          </cell>
          <cell r="C2">
            <v>29547</v>
          </cell>
          <cell r="D2" t="str">
            <v>V</v>
          </cell>
          <cell r="E2" t="str">
            <v>O</v>
          </cell>
          <cell r="F2">
            <v>36678</v>
          </cell>
          <cell r="G2">
            <v>38657</v>
          </cell>
          <cell r="H2">
            <v>0.8</v>
          </cell>
          <cell r="I2">
            <v>22000</v>
          </cell>
        </row>
        <row r="3">
          <cell r="A3">
            <v>567980</v>
          </cell>
          <cell r="B3" t="str">
            <v>Koevoet, J.</v>
          </cell>
          <cell r="C3">
            <v>25763</v>
          </cell>
          <cell r="D3" t="str">
            <v>M</v>
          </cell>
          <cell r="E3" t="str">
            <v>O</v>
          </cell>
          <cell r="F3">
            <v>35278</v>
          </cell>
          <cell r="G3">
            <v>35278</v>
          </cell>
          <cell r="H3">
            <v>1</v>
          </cell>
          <cell r="I3">
            <v>35000</v>
          </cell>
        </row>
        <row r="4">
          <cell r="A4">
            <v>234567</v>
          </cell>
          <cell r="B4" t="str">
            <v>Bijlsma, P.G.</v>
          </cell>
          <cell r="C4">
            <v>20333</v>
          </cell>
          <cell r="D4" t="str">
            <v>M</v>
          </cell>
          <cell r="E4" t="str">
            <v>V</v>
          </cell>
          <cell r="F4">
            <v>30286</v>
          </cell>
          <cell r="G4">
            <v>30286</v>
          </cell>
          <cell r="H4">
            <v>0.8</v>
          </cell>
          <cell r="I4">
            <v>39000</v>
          </cell>
        </row>
        <row r="5">
          <cell r="A5">
            <v>123456</v>
          </cell>
          <cell r="B5" t="str">
            <v>Otten, A.N.</v>
          </cell>
          <cell r="C5">
            <v>17539</v>
          </cell>
          <cell r="D5" t="str">
            <v>M</v>
          </cell>
          <cell r="E5" t="str">
            <v>G</v>
          </cell>
          <cell r="F5">
            <v>27791</v>
          </cell>
          <cell r="G5">
            <v>27791</v>
          </cell>
          <cell r="H5">
            <v>1</v>
          </cell>
          <cell r="I5">
            <v>40000</v>
          </cell>
        </row>
        <row r="6">
          <cell r="A6">
            <v>654321</v>
          </cell>
          <cell r="B6" t="str">
            <v>Vreeman, C.</v>
          </cell>
          <cell r="C6">
            <v>24178</v>
          </cell>
          <cell r="D6" t="str">
            <v>M</v>
          </cell>
          <cell r="E6" t="str">
            <v>G</v>
          </cell>
          <cell r="F6">
            <v>29707</v>
          </cell>
          <cell r="G6">
            <v>29707</v>
          </cell>
          <cell r="H6">
            <v>1</v>
          </cell>
          <cell r="I6">
            <v>41500</v>
          </cell>
        </row>
      </sheetData>
      <sheetData sheetId="2">
        <row r="2">
          <cell r="B2">
            <v>987654</v>
          </cell>
          <cell r="C2" t="str">
            <v>Pietermans, J.</v>
          </cell>
          <cell r="D2">
            <v>29547</v>
          </cell>
          <cell r="E2" t="str">
            <v>V</v>
          </cell>
          <cell r="F2" t="str">
            <v>O</v>
          </cell>
          <cell r="G2">
            <v>36678</v>
          </cell>
          <cell r="H2">
            <v>38657</v>
          </cell>
          <cell r="I2">
            <v>0.8</v>
          </cell>
          <cell r="J2">
            <v>22000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5" x14ac:dyDescent="0.25"/>
  <cols>
    <col min="1" max="1" width="30.7109375" bestFit="1" customWidth="1"/>
    <col min="2" max="2" width="13.5703125" customWidth="1"/>
    <col min="3" max="3" width="7.5703125" customWidth="1"/>
    <col min="4" max="4" width="24.42578125" bestFit="1" customWidth="1"/>
    <col min="5" max="5" width="11.28515625" bestFit="1" customWidth="1"/>
    <col min="6" max="6" width="6.42578125" customWidth="1"/>
  </cols>
  <sheetData>
    <row r="1" spans="1:5" x14ac:dyDescent="0.25">
      <c r="A1" s="6" t="s">
        <v>0</v>
      </c>
      <c r="B1" s="5"/>
      <c r="C1" s="5"/>
      <c r="D1" s="5"/>
      <c r="E1" s="5"/>
    </row>
    <row r="2" spans="1:5" x14ac:dyDescent="0.25">
      <c r="A2" s="6" t="s">
        <v>1</v>
      </c>
      <c r="B2" s="5"/>
      <c r="C2" s="5"/>
      <c r="D2" s="5"/>
      <c r="E2" s="5"/>
    </row>
    <row r="4" spans="1:5" x14ac:dyDescent="0.25">
      <c r="A4" s="7" t="s">
        <v>2</v>
      </c>
      <c r="B4" s="7"/>
      <c r="C4" s="7"/>
      <c r="D4" s="7" t="s">
        <v>3</v>
      </c>
    </row>
    <row r="6" spans="1:5" x14ac:dyDescent="0.25">
      <c r="A6" t="s">
        <v>4</v>
      </c>
      <c r="B6">
        <f>[1]BatchVerwerkingsBlad!B2</f>
        <v>987654</v>
      </c>
      <c r="D6" t="s">
        <v>5</v>
      </c>
      <c r="E6" s="1">
        <f>B16</f>
        <v>22000</v>
      </c>
    </row>
    <row r="7" spans="1:5" x14ac:dyDescent="0.25">
      <c r="A7" t="s">
        <v>6</v>
      </c>
      <c r="B7" t="str">
        <f>[1]BatchVerwerkingsBlad!C2</f>
        <v>Pietermans, J.</v>
      </c>
      <c r="D7" t="s">
        <v>7</v>
      </c>
      <c r="E7" s="2">
        <f>E6*B14-B15</f>
        <v>5402</v>
      </c>
    </row>
    <row r="8" spans="1:5" x14ac:dyDescent="0.25">
      <c r="A8" t="s">
        <v>8</v>
      </c>
      <c r="B8" s="3">
        <f>[1]BatchVerwerkingsBlad!D2</f>
        <v>29547</v>
      </c>
      <c r="C8" s="3"/>
      <c r="D8" t="s">
        <v>9</v>
      </c>
      <c r="E8" s="2">
        <f>70%*(E13+E12)/40*E7</f>
        <v>4159.5399999999991</v>
      </c>
    </row>
    <row r="9" spans="1:5" x14ac:dyDescent="0.25">
      <c r="A9" t="s">
        <v>10</v>
      </c>
      <c r="B9" t="str">
        <f>[1]BatchVerwerkingsBlad!E2</f>
        <v>V</v>
      </c>
      <c r="D9" t="s">
        <v>11</v>
      </c>
      <c r="E9" s="2">
        <f>IF(B10="G",70%*E8,0)</f>
        <v>0</v>
      </c>
    </row>
    <row r="10" spans="1:5" x14ac:dyDescent="0.25">
      <c r="A10" t="s">
        <v>12</v>
      </c>
      <c r="B10" t="str">
        <f>[1]BatchVerwerkingsBlad!F2</f>
        <v>O</v>
      </c>
      <c r="D10" t="s">
        <v>13</v>
      </c>
      <c r="E10" s="2">
        <f>70%*70%*E8</f>
        <v>2038.1745999999994</v>
      </c>
    </row>
    <row r="11" spans="1:5" x14ac:dyDescent="0.25">
      <c r="A11" t="s">
        <v>14</v>
      </c>
      <c r="B11" s="3">
        <v>38718</v>
      </c>
      <c r="C11" s="3"/>
      <c r="D11" t="s">
        <v>15</v>
      </c>
      <c r="E11" s="3">
        <f>DATE(YEAR(B8)+65,MONTH(B8),1)</f>
        <v>53267</v>
      </c>
    </row>
    <row r="12" spans="1:5" x14ac:dyDescent="0.25">
      <c r="A12" t="s">
        <v>16</v>
      </c>
      <c r="B12" s="3">
        <f>[1]BatchVerwerkingsBlad!G2</f>
        <v>36678</v>
      </c>
      <c r="C12" s="3"/>
      <c r="D12" t="s">
        <v>17</v>
      </c>
      <c r="E12">
        <f>DATEDIF(B12,B11,"y")</f>
        <v>5</v>
      </c>
    </row>
    <row r="13" spans="1:5" x14ac:dyDescent="0.25">
      <c r="A13" t="s">
        <v>18</v>
      </c>
      <c r="B13" s="3">
        <f>[1]BatchVerwerkingsBlad!H2</f>
        <v>38657</v>
      </c>
      <c r="D13" t="s">
        <v>19</v>
      </c>
      <c r="E13">
        <f>DATEDIF(B11,E11,"y")</f>
        <v>39</v>
      </c>
    </row>
    <row r="14" spans="1:5" x14ac:dyDescent="0.25">
      <c r="A14" t="s">
        <v>20</v>
      </c>
      <c r="B14" s="4">
        <f>[1]BatchVerwerkingsBlad!I2</f>
        <v>0.8</v>
      </c>
    </row>
    <row r="15" spans="1:5" x14ac:dyDescent="0.25">
      <c r="A15" t="s">
        <v>21</v>
      </c>
      <c r="B15" s="1">
        <v>12198</v>
      </c>
    </row>
    <row r="16" spans="1:5" x14ac:dyDescent="0.25">
      <c r="A16" t="s">
        <v>22</v>
      </c>
      <c r="B16" s="1">
        <f>[1]BatchVerwerkingsBlad!J2</f>
        <v>22000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5" x14ac:dyDescent="0.25"/>
  <cols>
    <col min="1" max="1" width="17.7109375" bestFit="1" customWidth="1"/>
    <col min="2" max="2" width="13.5703125" bestFit="1" customWidth="1"/>
    <col min="3" max="3" width="15.28515625" bestFit="1" customWidth="1"/>
    <col min="4" max="4" width="8.5703125" bestFit="1" customWidth="1"/>
    <col min="5" max="5" width="15.5703125" bestFit="1" customWidth="1"/>
    <col min="6" max="6" width="14.7109375" bestFit="1" customWidth="1"/>
    <col min="7" max="7" width="16.42578125" bestFit="1" customWidth="1"/>
    <col min="8" max="8" width="19.42578125" bestFit="1" customWidth="1"/>
    <col min="9" max="9" width="6.7109375" bestFit="1" customWidth="1"/>
  </cols>
  <sheetData>
    <row r="1" spans="1:9" x14ac:dyDescent="0.25">
      <c r="A1" t="s">
        <v>4</v>
      </c>
      <c r="B1" t="s">
        <v>6</v>
      </c>
      <c r="C1" t="s">
        <v>8</v>
      </c>
      <c r="D1" t="s">
        <v>10</v>
      </c>
      <c r="E1" t="s">
        <v>12</v>
      </c>
      <c r="F1" t="s">
        <v>23</v>
      </c>
      <c r="G1" t="s">
        <v>24</v>
      </c>
      <c r="H1" t="s">
        <v>20</v>
      </c>
      <c r="I1" t="s">
        <v>22</v>
      </c>
    </row>
    <row r="2" spans="1:9" x14ac:dyDescent="0.25">
      <c r="A2">
        <v>987654</v>
      </c>
      <c r="B2" t="s">
        <v>25</v>
      </c>
      <c r="C2" s="3">
        <v>29547</v>
      </c>
      <c r="D2" t="s">
        <v>26</v>
      </c>
      <c r="E2" t="s">
        <v>27</v>
      </c>
      <c r="F2" s="3">
        <v>36678</v>
      </c>
      <c r="G2" s="3">
        <v>38657</v>
      </c>
      <c r="H2" s="4">
        <v>0.8</v>
      </c>
      <c r="I2">
        <v>22000</v>
      </c>
    </row>
    <row r="3" spans="1:9" x14ac:dyDescent="0.25">
      <c r="A3">
        <v>567980</v>
      </c>
      <c r="B3" t="s">
        <v>28</v>
      </c>
      <c r="C3" s="3">
        <v>25763</v>
      </c>
      <c r="D3" t="s">
        <v>29</v>
      </c>
      <c r="E3" t="s">
        <v>27</v>
      </c>
      <c r="F3" s="3">
        <v>35278</v>
      </c>
      <c r="G3" s="3">
        <v>35278</v>
      </c>
      <c r="H3" s="4">
        <v>1</v>
      </c>
      <c r="I3">
        <v>35000</v>
      </c>
    </row>
    <row r="4" spans="1:9" x14ac:dyDescent="0.25">
      <c r="A4">
        <v>234567</v>
      </c>
      <c r="B4" t="s">
        <v>30</v>
      </c>
      <c r="C4" s="3">
        <v>20333</v>
      </c>
      <c r="D4" t="s">
        <v>29</v>
      </c>
      <c r="E4" t="s">
        <v>26</v>
      </c>
      <c r="F4" s="3">
        <v>30286</v>
      </c>
      <c r="G4" s="3">
        <v>30286</v>
      </c>
      <c r="H4" s="4">
        <v>0.8</v>
      </c>
      <c r="I4">
        <v>39000</v>
      </c>
    </row>
    <row r="5" spans="1:9" x14ac:dyDescent="0.25">
      <c r="A5">
        <v>123456</v>
      </c>
      <c r="B5" t="s">
        <v>31</v>
      </c>
      <c r="C5" s="3">
        <v>17539</v>
      </c>
      <c r="D5" t="s">
        <v>29</v>
      </c>
      <c r="E5" t="s">
        <v>32</v>
      </c>
      <c r="F5" s="3">
        <v>27791</v>
      </c>
      <c r="G5" s="3">
        <v>27791</v>
      </c>
      <c r="H5" s="4">
        <v>1</v>
      </c>
      <c r="I5">
        <v>40000</v>
      </c>
    </row>
    <row r="6" spans="1:9" x14ac:dyDescent="0.25">
      <c r="A6">
        <v>654321</v>
      </c>
      <c r="B6" t="s">
        <v>33</v>
      </c>
      <c r="C6" s="3">
        <v>24178</v>
      </c>
      <c r="D6" t="s">
        <v>29</v>
      </c>
      <c r="E6" t="s">
        <v>32</v>
      </c>
      <c r="F6" s="3">
        <v>29707</v>
      </c>
      <c r="G6" s="3">
        <v>29707</v>
      </c>
      <c r="H6" s="4">
        <v>1</v>
      </c>
      <c r="I6">
        <v>41500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/>
  </sheetViews>
  <sheetFormatPr defaultRowHeight="15" x14ac:dyDescent="0.25"/>
  <cols>
    <col min="1" max="1" width="2" bestFit="1" customWidth="1"/>
    <col min="2" max="2" width="14.140625" bestFit="1" customWidth="1"/>
    <col min="3" max="3" width="13.5703125" bestFit="1" customWidth="1"/>
    <col min="4" max="4" width="15.7109375" bestFit="1" customWidth="1"/>
    <col min="5" max="5" width="5.28515625" bestFit="1" customWidth="1"/>
    <col min="6" max="6" width="12.7109375" bestFit="1" customWidth="1"/>
    <col min="7" max="7" width="15.140625" bestFit="1" customWidth="1"/>
    <col min="8" max="8" width="16.42578125" bestFit="1" customWidth="1"/>
    <col min="9" max="9" width="10.7109375" bestFit="1" customWidth="1"/>
    <col min="10" max="10" width="6.7109375" bestFit="1" customWidth="1"/>
    <col min="11" max="11" width="11.85546875" bestFit="1" customWidth="1"/>
    <col min="12" max="12" width="15" bestFit="1" customWidth="1"/>
    <col min="13" max="13" width="17.28515625" bestFit="1" customWidth="1"/>
    <col min="14" max="14" width="16.42578125" bestFit="1" customWidth="1"/>
    <col min="15" max="15" width="16" bestFit="1" customWidth="1"/>
    <col min="16" max="16" width="12.140625" bestFit="1" customWidth="1"/>
    <col min="17" max="17" width="12" bestFit="1" customWidth="1"/>
    <col min="18" max="18" width="10.42578125" bestFit="1" customWidth="1"/>
  </cols>
  <sheetData>
    <row r="1" spans="1:18" x14ac:dyDescent="0.25">
      <c r="B1" t="s">
        <v>34</v>
      </c>
      <c r="C1" t="s">
        <v>6</v>
      </c>
      <c r="D1" t="s">
        <v>35</v>
      </c>
      <c r="E1" t="s">
        <v>36</v>
      </c>
      <c r="F1" t="s">
        <v>37</v>
      </c>
      <c r="G1" t="s">
        <v>38</v>
      </c>
      <c r="H1" t="s">
        <v>24</v>
      </c>
      <c r="I1" t="s">
        <v>39</v>
      </c>
      <c r="J1" t="s">
        <v>22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</row>
    <row r="2" spans="1:18" x14ac:dyDescent="0.25">
      <c r="A2">
        <v>1</v>
      </c>
      <c r="B2">
        <f>INDEX(Employeenummer,A2)</f>
        <v>987654</v>
      </c>
      <c r="C2" t="str">
        <f>INDEX(Naam,A2)</f>
        <v>Pietermans, J.</v>
      </c>
      <c r="D2" s="3">
        <f>INDEX(Geboortedatum,A2)</f>
        <v>29547</v>
      </c>
      <c r="E2" t="str">
        <f>INDEX(Geslacht,A2)</f>
        <v>V</v>
      </c>
      <c r="F2" t="str">
        <f>INDEX(Burg_Staat,A2)</f>
        <v>O</v>
      </c>
      <c r="G2" s="3">
        <f>INDEX(DatInDienst,A2)</f>
        <v>36678</v>
      </c>
      <c r="H2" s="3">
        <f>INDEX(DatDeelname,A2)</f>
        <v>38657</v>
      </c>
      <c r="I2" s="4">
        <f>INDEX(Parttime_percentage,A2)</f>
        <v>0.8</v>
      </c>
      <c r="J2">
        <f>INDEX(Salaris,A2)</f>
        <v>22000</v>
      </c>
      <c r="K2">
        <f>[1]BerekeningsBlad!E6</f>
        <v>22000</v>
      </c>
      <c r="L2">
        <f>[1]BerekeningsBlad!E7</f>
        <v>5402</v>
      </c>
      <c r="M2">
        <f>[1]BerekeningsBlad!E8</f>
        <v>4159.5399999999991</v>
      </c>
      <c r="N2">
        <f>[1]BerekeningsBlad!E9</f>
        <v>0</v>
      </c>
      <c r="O2">
        <f>[1]BerekeningsBlad!E10</f>
        <v>2038.1745999999994</v>
      </c>
      <c r="P2" s="3">
        <f>[1]BerekeningsBlad!E11</f>
        <v>53267</v>
      </c>
      <c r="Q2">
        <f>[1]BerekeningsBlad!E12</f>
        <v>5</v>
      </c>
      <c r="R2">
        <f>[1]BerekeningsBlad!E13</f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BerekeningsBlad</vt:lpstr>
      <vt:lpstr>GegevensBlad</vt:lpstr>
      <vt:lpstr>BatchVerwerkingsBlad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JKP</dc:creator>
  <cp:lastModifiedBy>JKP</cp:lastModifiedBy>
  <dcterms:created xsi:type="dcterms:W3CDTF">2016-12-13T17:18:04Z</dcterms:created>
  <dcterms:modified xsi:type="dcterms:W3CDTF">2016-12-13T17:21:47Z</dcterms:modified>
</cp:coreProperties>
</file>